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20. Труба и детали трубопровода Ø 630 мм\размещение 20_08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пономенклатурный!$B$13:$H$26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пономенклатурный!$B$1:$J$26</definedName>
  </definedNames>
  <calcPr calcId="152511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K16" i="1" l="1"/>
  <c r="K15" i="1" l="1"/>
  <c r="A15" i="1" l="1"/>
</calcChain>
</file>

<file path=xl/sharedStrings.xml><?xml version="1.0" encoding="utf-8"?>
<sst xmlns="http://schemas.openxmlformats.org/spreadsheetml/2006/main" count="75" uniqueCount="35">
  <si>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</si>
  <si>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</si>
  <si>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</si>
  <si>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</si>
  <si>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</si>
  <si>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</si>
  <si>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</si>
  <si>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</si>
  <si>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</si>
  <si>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</si>
  <si>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</si>
  <si>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</si>
  <si>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Состояние удовлетворительное. Отсутствие повреждений</t>
  </si>
  <si>
    <t>НВЛ</t>
  </si>
  <si>
    <t>Т</t>
  </si>
  <si>
    <t>Состояние удовлетворительное.</t>
  </si>
  <si>
    <t>Труба стальная электросварная прямошовная 630х9 В ст17Г1С</t>
  </si>
  <si>
    <t>Труба стальная реставрированная 1-630х8 ст09Г2С</t>
  </si>
  <si>
    <t>Труба стальная реставрированная 1-630х8 ст20</t>
  </si>
  <si>
    <t>Труба стальная электросварная прямошовная 630Х8-09Г2С с наружным 3-х слойным полиэтиленовым покрытием усиленного типа</t>
  </si>
  <si>
    <t>Труба стальная электросварная прямошовная 630х8-09Г2С-3У-ППУ-757-СтПЭ с наружным 3-х слойным полиэтиленовым покрытием усиленного типа по ТУ 1390-001-86695843-08, с теплоизоляцией в защитной оболочке</t>
  </si>
  <si>
    <t>Труба стальная электросварная экспандированная прямошовная повышенной хладостойкости 630х8-09ГСФ</t>
  </si>
  <si>
    <t>Отвод ОГ 46-630(8К50)-1,6-0,6-5DN-1950/1950-УХЛ-17Г1С, Pисп=2,4МПа с наружным антикоррозионным покрытием нЭП по ТУ 1390-023-50741411 -2015, с теплоизоляцией ППУ-750-Ст/АП</t>
  </si>
  <si>
    <t>Отвод ОГ 44-630(8К50)-1,6-0,6-5DN-1900/1900-УХЛ-17Г1С, Pисп=2,4МПа с наружным антикоррозионным покрытием нЭП по ТУ 1390-023-50741411 -2015, с теплоизоляцией ППУ-750-Ст/АП</t>
  </si>
  <si>
    <t>Отвод ОГ 47-630(8К50)-1,6-0,6-5DN-2000/2000-УХЛ-17Г1С, Pисп=2,4МПа с наружным антикоррозионным покрытием нЭП по ТУ 1390-023-50741411 -2015, с теплоизоляцией ППУ-750-Ст/АП</t>
  </si>
  <si>
    <t>Тройник ТШС П 630х8-89х8-6,3-0,75-09Г2С-К50-УХЛ Pисп=9,8МПа с наружным 3х слойным покрытием ТУМ-У-60 по ТУ 1390-019-39929189-2017, с теплоизоляцией ППУ-МП/752</t>
  </si>
  <si>
    <t>Тройник ТШСР П 630х8-89х8-6,3-0,75-09Г2С-К50-УХЛ Pисп=9,8МПа с наружным 3х слойным покрытием ТУМ-У-60 по ТУ 1390-019-39929189-2017, с теплоизоляцией ППУ-МП/752</t>
  </si>
  <si>
    <t>Лот 20</t>
  </si>
  <si>
    <t>ШТ</t>
  </si>
  <si>
    <t>Красноярский край, Богучанский р-он, п. Таежный, ул. Зеленая 3</t>
  </si>
  <si>
    <t>Наименование лота: «Труба и детали трубопровода Ø 630 мм»</t>
  </si>
  <si>
    <t>Труба стальная электросварная прямошовная 630х8 В ст09Г2С ГОСТ 10706-76 Н 3сл ПЭ-У-1-ППУ-МП-(750) с наружным 3х сл полиэтиленовым покрытием  усиленного типа по ТУ 1390-005-39929189-2015, с теплоизоляцией в защитной оболочке</t>
  </si>
  <si>
    <t>Состояние удовлетворительное. Отстутствие повреждений</t>
  </si>
  <si>
    <t>Состояние условно пригодное. Качественные характиристики пенополиуретанового покрытия установить по всему "телу" трубы невозможно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</si>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</sst>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5" fillId="4" borderId="0" xfId="0" applyFont="1" applyFill="1"/>
    <xf numFmtId="0" fontId="6" fillId="4" borderId="0" xfId="0" applyFont="1" applyFill="1" applyAlignment="1">
      <alignment horizontal="center"/>
    </xf>
    <xf numFmtId="0" fontId="8" fillId="4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topLeftCell="B1" zoomScale="80" zoomScaleNormal="70" zoomScaleSheetLayoutView="80" workbookViewId="0">
      <selection activeCell="D23" sqref="D23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2.85546875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hidden="1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2" t="s">
        <v>0</v>
      </c>
      <c r="C2" s="32"/>
      <c r="D2" s="32"/>
      <c r="E2" s="33"/>
      <c r="F2" s="32"/>
      <c r="G2" s="32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4" t="s">
        <v>1</v>
      </c>
      <c r="C4" s="34"/>
      <c r="D4" s="34"/>
      <c r="E4" s="35"/>
      <c r="F4" s="34"/>
      <c r="G4" s="34"/>
      <c r="H4" s="34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6" t="s">
        <v>30</v>
      </c>
      <c r="C6" s="36"/>
      <c r="D6" s="36"/>
      <c r="E6" s="37"/>
      <c r="F6" s="36"/>
      <c r="G6" s="36"/>
      <c r="H6" s="36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40" t="s">
        <v>34</v>
      </c>
      <c r="C8" s="41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38" t="s">
        <v>27</v>
      </c>
      <c r="C9" s="38"/>
      <c r="D9" s="38"/>
      <c r="E9" s="39"/>
      <c r="F9" s="38"/>
      <c r="G9" s="38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2" t="s">
        <v>2</v>
      </c>
      <c r="C11" s="42"/>
      <c r="D11" s="42"/>
      <c r="E11" s="42"/>
      <c r="F11" s="42"/>
      <c r="G11" s="42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15341091,759</v>
      </c>
      <c r="B15" s="18">
        <v>1</v>
      </c>
      <c r="C15" s="19">
        <v>1534109</v>
      </c>
      <c r="D15" s="24" t="s">
        <v>16</v>
      </c>
      <c r="E15" s="29" t="s">
        <v>14</v>
      </c>
      <c r="F15" s="23">
        <v>1.7590000000000001</v>
      </c>
      <c r="G15" s="20" t="s">
        <v>29</v>
      </c>
      <c r="H15" s="31">
        <v>2015</v>
      </c>
      <c r="I15" s="26" t="s">
        <v>12</v>
      </c>
      <c r="J15" s="30">
        <v>23327</v>
      </c>
      <c r="K15" s="21">
        <f>J15*F15</f>
        <v>41032.192999999999</v>
      </c>
      <c r="L15" t="s">
        <v>13</v>
      </c>
    </row>
    <row r="16" spans="1:12" ht="30" x14ac:dyDescent="0.25">
      <c r="B16" s="18">
        <f>+B15+1</f>
        <v>2</v>
      </c>
      <c r="C16" s="19">
        <v>1876318</v>
      </c>
      <c r="D16" s="24" t="s">
        <v>17</v>
      </c>
      <c r="E16" s="29" t="s">
        <v>14</v>
      </c>
      <c r="F16" s="23">
        <v>2.8660000000000001</v>
      </c>
      <c r="G16" s="20" t="s">
        <v>29</v>
      </c>
      <c r="H16" s="31">
        <v>2018</v>
      </c>
      <c r="I16" s="26" t="s">
        <v>15</v>
      </c>
      <c r="J16" s="30">
        <v>9808</v>
      </c>
      <c r="K16" s="21">
        <f t="shared" ref="K16" si="0">J16*F16</f>
        <v>28109.728000000003</v>
      </c>
      <c r="L16" t="s">
        <v>13</v>
      </c>
    </row>
    <row r="17" spans="2:12" ht="30" x14ac:dyDescent="0.25">
      <c r="B17" s="18">
        <f t="shared" ref="B17:B26" si="1">+B16+1</f>
        <v>3</v>
      </c>
      <c r="C17" s="19">
        <v>1960939</v>
      </c>
      <c r="D17" s="24" t="s">
        <v>18</v>
      </c>
      <c r="E17" s="29" t="s">
        <v>14</v>
      </c>
      <c r="F17" s="23">
        <v>0.61</v>
      </c>
      <c r="G17" s="20" t="s">
        <v>29</v>
      </c>
      <c r="H17" s="31">
        <v>2017</v>
      </c>
      <c r="I17" s="26" t="s">
        <v>12</v>
      </c>
      <c r="J17" s="30">
        <v>9808</v>
      </c>
      <c r="K17" s="21"/>
      <c r="L17" t="s">
        <v>13</v>
      </c>
    </row>
    <row r="18" spans="2:12" ht="30" x14ac:dyDescent="0.25">
      <c r="B18" s="18">
        <f t="shared" si="1"/>
        <v>4</v>
      </c>
      <c r="C18" s="19">
        <v>1992624</v>
      </c>
      <c r="D18" s="24" t="s">
        <v>19</v>
      </c>
      <c r="E18" s="29" t="s">
        <v>14</v>
      </c>
      <c r="F18" s="23">
        <v>1.508</v>
      </c>
      <c r="G18" s="20" t="s">
        <v>29</v>
      </c>
      <c r="H18" s="31">
        <v>2017</v>
      </c>
      <c r="I18" s="26" t="s">
        <v>32</v>
      </c>
      <c r="J18" s="30">
        <v>46611</v>
      </c>
      <c r="K18" s="21"/>
      <c r="L18" t="s">
        <v>13</v>
      </c>
    </row>
    <row r="19" spans="2:12" ht="60" x14ac:dyDescent="0.25">
      <c r="B19" s="18">
        <f t="shared" si="1"/>
        <v>5</v>
      </c>
      <c r="C19" s="19">
        <v>1993054</v>
      </c>
      <c r="D19" s="24" t="s">
        <v>20</v>
      </c>
      <c r="E19" s="29" t="s">
        <v>14</v>
      </c>
      <c r="F19" s="23">
        <v>92.555000000000007</v>
      </c>
      <c r="G19" s="20" t="s">
        <v>29</v>
      </c>
      <c r="H19" s="31">
        <v>2017</v>
      </c>
      <c r="I19" s="26" t="s">
        <v>33</v>
      </c>
      <c r="J19" s="30">
        <v>8711</v>
      </c>
      <c r="K19" s="21"/>
      <c r="L19" t="s">
        <v>13</v>
      </c>
    </row>
    <row r="20" spans="2:12" ht="30" x14ac:dyDescent="0.25">
      <c r="B20" s="18">
        <f t="shared" si="1"/>
        <v>6</v>
      </c>
      <c r="C20" s="19">
        <v>2036412</v>
      </c>
      <c r="D20" s="24" t="s">
        <v>21</v>
      </c>
      <c r="E20" s="29" t="s">
        <v>14</v>
      </c>
      <c r="F20" s="23">
        <v>7.2989999999999995</v>
      </c>
      <c r="G20" s="20" t="s">
        <v>29</v>
      </c>
      <c r="H20" s="31">
        <v>2017</v>
      </c>
      <c r="I20" s="26" t="s">
        <v>12</v>
      </c>
      <c r="J20" s="30">
        <v>17158</v>
      </c>
      <c r="K20" s="21"/>
      <c r="L20" t="s">
        <v>13</v>
      </c>
    </row>
    <row r="21" spans="2:12" ht="60" x14ac:dyDescent="0.25">
      <c r="B21" s="18">
        <f t="shared" si="1"/>
        <v>7</v>
      </c>
      <c r="C21" s="19">
        <v>2178700</v>
      </c>
      <c r="D21" s="24" t="s">
        <v>22</v>
      </c>
      <c r="E21" s="29" t="s">
        <v>28</v>
      </c>
      <c r="F21" s="23">
        <v>1</v>
      </c>
      <c r="G21" s="20" t="s">
        <v>29</v>
      </c>
      <c r="H21" s="31">
        <v>2018</v>
      </c>
      <c r="I21" s="26" t="s">
        <v>33</v>
      </c>
      <c r="J21" s="30">
        <v>35984</v>
      </c>
      <c r="K21" s="21"/>
      <c r="L21" t="s">
        <v>13</v>
      </c>
    </row>
    <row r="22" spans="2:12" ht="60" x14ac:dyDescent="0.25">
      <c r="B22" s="18">
        <f t="shared" si="1"/>
        <v>8</v>
      </c>
      <c r="C22" s="19">
        <v>2179011</v>
      </c>
      <c r="D22" s="24" t="s">
        <v>23</v>
      </c>
      <c r="E22" s="29" t="s">
        <v>28</v>
      </c>
      <c r="F22" s="23">
        <v>1</v>
      </c>
      <c r="G22" s="20" t="s">
        <v>29</v>
      </c>
      <c r="H22" s="31">
        <v>2018</v>
      </c>
      <c r="I22" s="26" t="s">
        <v>33</v>
      </c>
      <c r="J22" s="30">
        <v>35021</v>
      </c>
      <c r="K22" s="21"/>
      <c r="L22" t="s">
        <v>13</v>
      </c>
    </row>
    <row r="23" spans="2:12" ht="60" x14ac:dyDescent="0.25">
      <c r="B23" s="18">
        <f t="shared" si="1"/>
        <v>9</v>
      </c>
      <c r="C23" s="19">
        <v>2179281</v>
      </c>
      <c r="D23" s="24" t="s">
        <v>24</v>
      </c>
      <c r="E23" s="29" t="s">
        <v>28</v>
      </c>
      <c r="F23" s="23">
        <v>2</v>
      </c>
      <c r="G23" s="20" t="s">
        <v>29</v>
      </c>
      <c r="H23" s="31">
        <v>2018</v>
      </c>
      <c r="I23" s="26" t="s">
        <v>33</v>
      </c>
      <c r="J23" s="30">
        <v>36681</v>
      </c>
      <c r="K23" s="21"/>
      <c r="L23" t="s">
        <v>13</v>
      </c>
    </row>
    <row r="24" spans="2:12" ht="60" x14ac:dyDescent="0.25">
      <c r="B24" s="18">
        <f t="shared" si="1"/>
        <v>10</v>
      </c>
      <c r="C24" s="19">
        <v>2330414</v>
      </c>
      <c r="D24" s="24" t="s">
        <v>25</v>
      </c>
      <c r="E24" s="29" t="s">
        <v>28</v>
      </c>
      <c r="F24" s="23">
        <v>2</v>
      </c>
      <c r="G24" s="20" t="s">
        <v>29</v>
      </c>
      <c r="H24" s="31">
        <v>2018</v>
      </c>
      <c r="I24" s="26" t="s">
        <v>33</v>
      </c>
      <c r="J24" s="30">
        <v>8011</v>
      </c>
      <c r="K24" s="21"/>
      <c r="L24" t="s">
        <v>13</v>
      </c>
    </row>
    <row r="25" spans="2:12" ht="60" x14ac:dyDescent="0.25">
      <c r="B25" s="18">
        <f t="shared" si="1"/>
        <v>11</v>
      </c>
      <c r="C25" s="19">
        <v>2330415</v>
      </c>
      <c r="D25" s="24" t="s">
        <v>26</v>
      </c>
      <c r="E25" s="29" t="s">
        <v>28</v>
      </c>
      <c r="F25" s="23">
        <v>10</v>
      </c>
      <c r="G25" s="20" t="s">
        <v>29</v>
      </c>
      <c r="H25" s="31">
        <v>2018</v>
      </c>
      <c r="I25" s="26" t="s">
        <v>33</v>
      </c>
      <c r="J25" s="30">
        <v>8130</v>
      </c>
      <c r="K25" s="21"/>
      <c r="L25" t="s">
        <v>13</v>
      </c>
    </row>
    <row r="26" spans="2:12" ht="60" x14ac:dyDescent="0.25">
      <c r="B26" s="18">
        <f t="shared" si="1"/>
        <v>12</v>
      </c>
      <c r="C26" s="19">
        <v>2497548</v>
      </c>
      <c r="D26" s="24" t="s">
        <v>31</v>
      </c>
      <c r="E26" s="29" t="s">
        <v>14</v>
      </c>
      <c r="F26" s="23">
        <v>2.9740000000000002</v>
      </c>
      <c r="G26" s="20" t="s">
        <v>29</v>
      </c>
      <c r="H26" s="31">
        <v>2019</v>
      </c>
      <c r="I26" s="26" t="s">
        <v>33</v>
      </c>
      <c r="J26" s="30">
        <v>36197</v>
      </c>
      <c r="K26" s="21"/>
      <c r="L26" t="s">
        <v>13</v>
      </c>
    </row>
  </sheetData>
  <autoFilter ref="B13:H26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D26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2025-08-06T03:17:39Z</dcterms:modified>
</cp:coreProperties>
</file>